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17459\"/>
    </mc:Choice>
  </mc:AlternateContent>
  <bookViews>
    <workbookView xWindow="-120" yWindow="330" windowWidth="29040" windowHeight="15990"/>
  </bookViews>
  <sheets>
    <sheet name="приложение №27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3" l="1"/>
  <c r="H24" i="3" l="1"/>
  <c r="H21" i="3"/>
  <c r="H20" i="3"/>
  <c r="E19" i="3" l="1"/>
  <c r="E20" i="3"/>
  <c r="E21" i="3"/>
  <c r="E22" i="3"/>
  <c r="E23" i="3"/>
  <c r="C23" i="3" s="1"/>
  <c r="E24" i="3"/>
  <c r="E18" i="3"/>
  <c r="D19" i="3"/>
  <c r="D20" i="3"/>
  <c r="D21" i="3"/>
  <c r="D22" i="3"/>
  <c r="D23" i="3"/>
  <c r="D24" i="3"/>
  <c r="D18" i="3"/>
  <c r="D17" i="3" l="1"/>
  <c r="E17" i="3"/>
  <c r="C18" i="3"/>
  <c r="C20" i="3"/>
  <c r="C19" i="3" l="1"/>
  <c r="C24" i="3"/>
  <c r="B19" i="3"/>
  <c r="B20" i="3"/>
  <c r="B21" i="3"/>
  <c r="B22" i="3"/>
  <c r="B23" i="3"/>
  <c r="B24" i="3"/>
  <c r="B18" i="3"/>
  <c r="C21" i="3"/>
  <c r="C22" i="3"/>
  <c r="B25" i="3"/>
  <c r="C25" i="3"/>
  <c r="C17" i="3"/>
  <c r="B17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C26" i="3" l="1"/>
  <c r="E26" i="3"/>
  <c r="D26" i="3"/>
  <c r="B26" i="3"/>
</calcChain>
</file>

<file path=xl/sharedStrings.xml><?xml version="1.0" encoding="utf-8"?>
<sst xmlns="http://schemas.openxmlformats.org/spreadsheetml/2006/main" count="49" uniqueCount="31">
  <si>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</si>
  <si>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</si>
  <si>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</si>
  <si>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</si>
  <si>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</si>
  <si>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</si>
  <si>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</si>
  <si>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</si>
  <si>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</si>
  <si>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</si>
  <si>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</si>
  <si>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</si>
  <si>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</si>
  <si>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</si>
  <si>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</si>
  <si>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 xml:space="preserve"> в рамках проведения конкурсного отбора проектов «Народная инициатива»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</si>
  <si>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</si>
  <si>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</si>
  <si>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</si>
  <si>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</si>
  <si>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</si>
  <si>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</si>
  <si>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софинансирование стимулирования развития жилищного строительства</t>
  </si>
  <si>
    <t>2022 год</t>
  </si>
  <si>
    <t>2023 год</t>
  </si>
  <si>
    <t>Распределение иных межбюджетных трансфертов по городским и сельским поселениям района на плановый период 2023 и 2024 годов</t>
  </si>
  <si>
    <t>2024 год</t>
  </si>
  <si>
    <t>Приложение 27</t>
  </si>
  <si>
    <t>Приложение 24</t>
  </si>
  <si>
    <t>от 26.11.2021 № 678</t>
  </si>
  <si>
    <t>от 17.02.2022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</si>
</sst>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0" fontId="5" fillId="0" borderId="1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wrapText="1"/>
    </xf>
    <xf numFmtId="164" fontId="5" fillId="2" borderId="1" xfId="2" applyNumberFormat="1" applyFont="1" applyFill="1" applyBorder="1" applyAlignment="1">
      <alignment horizontal="center" wrapText="1"/>
    </xf>
    <xf numFmtId="164" fontId="7" fillId="2" borderId="1" xfId="4" applyNumberFormat="1" applyFont="1" applyFill="1" applyBorder="1" applyAlignment="1">
      <alignment horizontal="center"/>
    </xf>
    <xf numFmtId="164" fontId="8" fillId="2" borderId="1" xfId="2" applyNumberFormat="1" applyFont="1" applyFill="1" applyBorder="1" applyAlignment="1">
      <alignment horizontal="center" wrapText="1"/>
    </xf>
    <xf numFmtId="164" fontId="9" fillId="2" borderId="1" xfId="4" applyNumberFormat="1" applyFont="1" applyFill="1" applyBorder="1" applyAlignment="1">
      <alignment horizontal="center"/>
    </xf>
    <xf numFmtId="0" fontId="5" fillId="0" borderId="0" xfId="4" applyFont="1" applyFill="1"/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5" fillId="2" borderId="2" xfId="3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7" xfId="0" applyFill="1" applyBorder="1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tabSelected="1" zoomScale="85" workbookViewId="0">
      <selection activeCell="V10" sqref="V10"/>
    </sheetView>
  </sheetViews>
  <sheetFormatPr defaultColWidth="9.140625" defaultRowHeight="15.75" x14ac:dyDescent="0.25"/>
  <cols>
    <col min="1" max="1" width="38" style="1" customWidth="1"/>
    <col min="2" max="2" width="13.42578125" style="1" customWidth="1"/>
    <col min="3" max="3" width="13.85546875" style="1" customWidth="1"/>
    <col min="4" max="4" width="14" style="1" customWidth="1"/>
    <col min="5" max="5" width="12" style="1" customWidth="1"/>
    <col min="6" max="6" width="12.85546875" style="1" customWidth="1"/>
    <col min="7" max="7" width="12.140625" style="1" customWidth="1"/>
    <col min="8" max="8" width="12.42578125" style="1" customWidth="1"/>
    <col min="9" max="9" width="13.140625" style="1" customWidth="1"/>
    <col min="10" max="10" width="10.5703125" style="1" customWidth="1"/>
    <col min="11" max="11" width="10.28515625" style="1" customWidth="1"/>
    <col min="12" max="12" width="11.140625" style="1" customWidth="1"/>
    <col min="13" max="13" width="12.5703125" style="1" customWidth="1"/>
    <col min="14" max="14" width="9.85546875" style="1" hidden="1" customWidth="1"/>
    <col min="15" max="15" width="11.5703125" style="1" hidden="1" customWidth="1"/>
    <col min="16" max="16" width="11.28515625" style="1" customWidth="1"/>
    <col min="17" max="17" width="10.140625" style="1" customWidth="1"/>
    <col min="18" max="18" width="10" style="1" hidden="1" customWidth="1"/>
    <col min="19" max="19" width="11.7109375" style="1" hidden="1" customWidth="1"/>
    <col min="20" max="20" width="13.28515625" style="1" customWidth="1"/>
    <col min="21" max="16384" width="9.140625" style="1"/>
  </cols>
  <sheetData>
    <row r="1" spans="1:19" x14ac:dyDescent="0.25">
      <c r="P1" s="25" t="s">
        <v>28</v>
      </c>
      <c r="Q1" s="2"/>
      <c r="R1" s="2"/>
    </row>
    <row r="2" spans="1:19" x14ac:dyDescent="0.25">
      <c r="P2" s="2" t="s">
        <v>18</v>
      </c>
      <c r="Q2" s="2"/>
      <c r="R2" s="2"/>
    </row>
    <row r="3" spans="1:19" x14ac:dyDescent="0.25">
      <c r="P3" s="2" t="s">
        <v>30</v>
      </c>
      <c r="Q3" s="2"/>
      <c r="R3" s="2"/>
    </row>
    <row r="5" spans="1:19" x14ac:dyDescent="0.25">
      <c r="P5" s="2" t="s">
        <v>27</v>
      </c>
      <c r="Q5" s="2"/>
      <c r="R5" s="2"/>
    </row>
    <row r="6" spans="1:19" x14ac:dyDescent="0.25">
      <c r="P6" s="2" t="s">
        <v>18</v>
      </c>
      <c r="Q6" s="2"/>
      <c r="R6" s="2"/>
    </row>
    <row r="7" spans="1:19" x14ac:dyDescent="0.25">
      <c r="P7" s="2" t="s">
        <v>29</v>
      </c>
      <c r="Q7" s="2"/>
      <c r="R7" s="2"/>
    </row>
    <row r="9" spans="1:19" ht="18.75" customHeight="1" x14ac:dyDescent="0.25">
      <c r="A9" s="5"/>
      <c r="B9" s="5"/>
      <c r="C9" s="5"/>
      <c r="D9" s="5"/>
      <c r="E9" s="5"/>
      <c r="F9" s="5"/>
      <c r="G9" s="5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ht="31.5" customHeight="1" x14ac:dyDescent="0.25">
      <c r="A10" s="26" t="s">
        <v>25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</row>
    <row r="11" spans="1:19" ht="18.75" customHeight="1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9</v>
      </c>
      <c r="R11" s="2" t="s">
        <v>9</v>
      </c>
    </row>
    <row r="12" spans="1:19" s="9" customFormat="1" ht="14.25" customHeight="1" x14ac:dyDescent="0.25">
      <c r="A12" s="28" t="s">
        <v>20</v>
      </c>
      <c r="B12" s="29" t="s">
        <v>16</v>
      </c>
      <c r="C12" s="30"/>
      <c r="D12" s="35" t="s">
        <v>8</v>
      </c>
      <c r="E12" s="4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5"/>
    </row>
    <row r="13" spans="1:19" s="9" customFormat="1" ht="7.5" customHeight="1" x14ac:dyDescent="0.25">
      <c r="A13" s="28"/>
      <c r="B13" s="31"/>
      <c r="C13" s="32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</row>
    <row r="14" spans="1:19" s="9" customFormat="1" ht="15.75" customHeight="1" x14ac:dyDescent="0.25">
      <c r="A14" s="28"/>
      <c r="B14" s="31"/>
      <c r="C14" s="32"/>
      <c r="D14" s="35" t="s">
        <v>13</v>
      </c>
      <c r="E14" s="36"/>
      <c r="F14" s="39" t="s">
        <v>8</v>
      </c>
      <c r="G14" s="41"/>
      <c r="H14" s="42"/>
      <c r="I14" s="40"/>
      <c r="J14" s="35" t="s">
        <v>14</v>
      </c>
      <c r="K14" s="49"/>
      <c r="L14" s="35" t="s">
        <v>21</v>
      </c>
      <c r="M14" s="52"/>
      <c r="N14" s="55" t="s">
        <v>15</v>
      </c>
      <c r="O14" s="56"/>
      <c r="P14" s="35" t="s">
        <v>12</v>
      </c>
      <c r="Q14" s="52"/>
      <c r="R14" s="55" t="s">
        <v>22</v>
      </c>
      <c r="S14" s="60"/>
    </row>
    <row r="15" spans="1:19" s="10" customFormat="1" ht="206.25" customHeight="1" x14ac:dyDescent="0.25">
      <c r="A15" s="28"/>
      <c r="B15" s="33"/>
      <c r="C15" s="34"/>
      <c r="D15" s="37"/>
      <c r="E15" s="38"/>
      <c r="F15" s="39" t="s">
        <v>10</v>
      </c>
      <c r="G15" s="40"/>
      <c r="H15" s="39" t="s">
        <v>11</v>
      </c>
      <c r="I15" s="40"/>
      <c r="J15" s="50"/>
      <c r="K15" s="51"/>
      <c r="L15" s="53"/>
      <c r="M15" s="54"/>
      <c r="N15" s="57"/>
      <c r="O15" s="58"/>
      <c r="P15" s="59"/>
      <c r="Q15" s="54"/>
      <c r="R15" s="57"/>
      <c r="S15" s="61"/>
    </row>
    <row r="16" spans="1:19" s="10" customFormat="1" ht="26.25" customHeight="1" x14ac:dyDescent="0.25">
      <c r="A16" s="14"/>
      <c r="B16" s="16" t="s">
        <v>24</v>
      </c>
      <c r="C16" s="16" t="s">
        <v>26</v>
      </c>
      <c r="D16" s="16" t="s">
        <v>24</v>
      </c>
      <c r="E16" s="16" t="s">
        <v>26</v>
      </c>
      <c r="F16" s="16" t="s">
        <v>24</v>
      </c>
      <c r="G16" s="16" t="s">
        <v>26</v>
      </c>
      <c r="H16" s="16" t="s">
        <v>24</v>
      </c>
      <c r="I16" s="16" t="s">
        <v>26</v>
      </c>
      <c r="J16" s="16" t="s">
        <v>24</v>
      </c>
      <c r="K16" s="16" t="s">
        <v>26</v>
      </c>
      <c r="L16" s="16" t="s">
        <v>24</v>
      </c>
      <c r="M16" s="16" t="s">
        <v>26</v>
      </c>
      <c r="N16" s="19" t="s">
        <v>23</v>
      </c>
      <c r="O16" s="19" t="s">
        <v>24</v>
      </c>
      <c r="P16" s="16" t="s">
        <v>24</v>
      </c>
      <c r="Q16" s="16" t="s">
        <v>26</v>
      </c>
      <c r="R16" s="19" t="s">
        <v>23</v>
      </c>
      <c r="S16" s="19" t="s">
        <v>24</v>
      </c>
    </row>
    <row r="17" spans="1:20" x14ac:dyDescent="0.25">
      <c r="A17" s="11" t="s">
        <v>0</v>
      </c>
      <c r="B17" s="17">
        <f>D17+J17+L17+N17+P17+R17</f>
        <v>7182</v>
      </c>
      <c r="C17" s="17">
        <f>E17+K17+M17+O17+Q17+S17</f>
        <v>12541.1</v>
      </c>
      <c r="D17" s="17">
        <f>F17+H17</f>
        <v>0</v>
      </c>
      <c r="E17" s="17">
        <f>G17+I17</f>
        <v>0</v>
      </c>
      <c r="F17" s="17"/>
      <c r="G17" s="17"/>
      <c r="H17" s="17"/>
      <c r="I17" s="17"/>
      <c r="J17" s="17"/>
      <c r="K17" s="17"/>
      <c r="L17" s="17"/>
      <c r="M17" s="17">
        <v>5000</v>
      </c>
      <c r="N17" s="20"/>
      <c r="O17" s="20"/>
      <c r="P17" s="17">
        <v>7182</v>
      </c>
      <c r="Q17" s="17">
        <v>7541.1</v>
      </c>
      <c r="R17" s="21"/>
      <c r="S17" s="22"/>
      <c r="T17" s="3"/>
    </row>
    <row r="18" spans="1:20" x14ac:dyDescent="0.25">
      <c r="A18" s="11" t="s">
        <v>1</v>
      </c>
      <c r="B18" s="17">
        <f t="shared" ref="B18:B25" si="0">D18+J18+L18+N18+P18+R18</f>
        <v>88373.3</v>
      </c>
      <c r="C18" s="17">
        <f>E18+K18+M18+O18+Q18+S18</f>
        <v>84545</v>
      </c>
      <c r="D18" s="17">
        <f>F18+H18</f>
        <v>79893.2</v>
      </c>
      <c r="E18" s="17">
        <f>G18+I18</f>
        <v>80890.899999999994</v>
      </c>
      <c r="F18" s="17">
        <v>79893.2</v>
      </c>
      <c r="G18" s="17">
        <v>80890.899999999994</v>
      </c>
      <c r="H18" s="17"/>
      <c r="I18" s="17"/>
      <c r="J18" s="17"/>
      <c r="K18" s="17"/>
      <c r="L18" s="17">
        <v>5000</v>
      </c>
      <c r="M18" s="17"/>
      <c r="N18" s="20"/>
      <c r="O18" s="20"/>
      <c r="P18" s="17">
        <v>3480.1</v>
      </c>
      <c r="Q18" s="17">
        <v>3654.1</v>
      </c>
      <c r="R18" s="23"/>
      <c r="S18" s="24"/>
      <c r="T18" s="3"/>
    </row>
    <row r="19" spans="1:20" x14ac:dyDescent="0.25">
      <c r="A19" s="11" t="s">
        <v>2</v>
      </c>
      <c r="B19" s="17">
        <f t="shared" si="0"/>
        <v>31534.559999999998</v>
      </c>
      <c r="C19" s="17">
        <f t="shared" ref="C19:C25" si="1">E19+K19+M19+O19+Q19+S19</f>
        <v>32417.759999999998</v>
      </c>
      <c r="D19" s="17">
        <f t="shared" ref="D19:D24" si="2">F19+H19</f>
        <v>29531.26</v>
      </c>
      <c r="E19" s="17">
        <f t="shared" ref="E19:E24" si="3">G19+I19</f>
        <v>30314.26</v>
      </c>
      <c r="F19" s="17">
        <v>28665.5</v>
      </c>
      <c r="G19" s="17">
        <v>29448.5</v>
      </c>
      <c r="H19" s="17">
        <v>865.76</v>
      </c>
      <c r="I19" s="17">
        <v>865.76</v>
      </c>
      <c r="J19" s="17"/>
      <c r="K19" s="17"/>
      <c r="L19" s="17"/>
      <c r="M19" s="17"/>
      <c r="N19" s="20"/>
      <c r="O19" s="20"/>
      <c r="P19" s="17">
        <v>2003.3</v>
      </c>
      <c r="Q19" s="17">
        <v>2103.5</v>
      </c>
      <c r="R19" s="23"/>
      <c r="S19" s="24"/>
      <c r="T19" s="3"/>
    </row>
    <row r="20" spans="1:20" x14ac:dyDescent="0.25">
      <c r="A20" s="11" t="s">
        <v>3</v>
      </c>
      <c r="B20" s="17">
        <f t="shared" si="0"/>
        <v>26531.980000000003</v>
      </c>
      <c r="C20" s="17">
        <f>E20+K20+M20+O20+Q20+S20</f>
        <v>37544.68</v>
      </c>
      <c r="D20" s="17">
        <f t="shared" si="2"/>
        <v>26531.980000000003</v>
      </c>
      <c r="E20" s="17">
        <f t="shared" si="3"/>
        <v>37544.68</v>
      </c>
      <c r="F20" s="17">
        <v>25545.200000000001</v>
      </c>
      <c r="G20" s="17">
        <v>26557.9</v>
      </c>
      <c r="H20" s="17">
        <f>10986.78-10000</f>
        <v>986.78000000000065</v>
      </c>
      <c r="I20" s="17">
        <f>10986.78</f>
        <v>10986.78</v>
      </c>
      <c r="J20" s="17"/>
      <c r="K20" s="17"/>
      <c r="L20" s="17"/>
      <c r="M20" s="17"/>
      <c r="N20" s="20"/>
      <c r="O20" s="20"/>
      <c r="P20" s="17"/>
      <c r="Q20" s="17"/>
      <c r="R20" s="23"/>
      <c r="S20" s="24"/>
      <c r="T20" s="3"/>
    </row>
    <row r="21" spans="1:20" x14ac:dyDescent="0.25">
      <c r="A21" s="11" t="s">
        <v>4</v>
      </c>
      <c r="B21" s="17">
        <f t="shared" si="0"/>
        <v>90198.549999999988</v>
      </c>
      <c r="C21" s="17">
        <f t="shared" si="1"/>
        <v>32599.649999999998</v>
      </c>
      <c r="D21" s="17">
        <f t="shared" si="2"/>
        <v>90198.549999999988</v>
      </c>
      <c r="E21" s="17">
        <f t="shared" si="3"/>
        <v>32599.649999999998</v>
      </c>
      <c r="F21" s="17">
        <v>31584.6</v>
      </c>
      <c r="G21" s="17">
        <v>32453.8</v>
      </c>
      <c r="H21" s="17">
        <f>145.85+58468.1</f>
        <v>58613.95</v>
      </c>
      <c r="I21" s="17">
        <v>145.85</v>
      </c>
      <c r="J21" s="17"/>
      <c r="K21" s="17"/>
      <c r="L21" s="17"/>
      <c r="M21" s="17"/>
      <c r="N21" s="20"/>
      <c r="O21" s="20"/>
      <c r="P21" s="17"/>
      <c r="Q21" s="17"/>
      <c r="R21" s="23"/>
      <c r="S21" s="24"/>
      <c r="T21" s="3"/>
    </row>
    <row r="22" spans="1:20" x14ac:dyDescent="0.25">
      <c r="A22" s="11" t="s">
        <v>5</v>
      </c>
      <c r="B22" s="17">
        <f t="shared" si="0"/>
        <v>34034.920000000006</v>
      </c>
      <c r="C22" s="17">
        <f t="shared" si="1"/>
        <v>34956.720000000001</v>
      </c>
      <c r="D22" s="17">
        <f t="shared" si="2"/>
        <v>32043.120000000003</v>
      </c>
      <c r="E22" s="17">
        <f t="shared" si="3"/>
        <v>32865.32</v>
      </c>
      <c r="F22" s="17">
        <v>27349.7</v>
      </c>
      <c r="G22" s="17">
        <v>28171.9</v>
      </c>
      <c r="H22" s="17">
        <v>4693.42</v>
      </c>
      <c r="I22" s="17">
        <v>4693.42</v>
      </c>
      <c r="J22" s="17"/>
      <c r="K22" s="17"/>
      <c r="L22" s="17"/>
      <c r="M22" s="17"/>
      <c r="N22" s="20"/>
      <c r="O22" s="20"/>
      <c r="P22" s="17">
        <v>1991.8</v>
      </c>
      <c r="Q22" s="17">
        <v>2091.4</v>
      </c>
      <c r="R22" s="23"/>
      <c r="S22" s="24"/>
      <c r="T22" s="3"/>
    </row>
    <row r="23" spans="1:20" x14ac:dyDescent="0.25">
      <c r="A23" s="11" t="s">
        <v>6</v>
      </c>
      <c r="B23" s="17">
        <f t="shared" si="0"/>
        <v>72497.45</v>
      </c>
      <c r="C23" s="17">
        <f>E23+K23+M23+O23+Q23+S23</f>
        <v>69917.850000000006</v>
      </c>
      <c r="D23" s="17">
        <f t="shared" si="2"/>
        <v>68497.45</v>
      </c>
      <c r="E23" s="17">
        <f t="shared" si="3"/>
        <v>69917.850000000006</v>
      </c>
      <c r="F23" s="17">
        <v>62167.1</v>
      </c>
      <c r="G23" s="17">
        <v>63587.5</v>
      </c>
      <c r="H23" s="17">
        <v>6330.35</v>
      </c>
      <c r="I23" s="17">
        <v>6330.35</v>
      </c>
      <c r="J23" s="17"/>
      <c r="K23" s="17"/>
      <c r="L23" s="17">
        <v>4000</v>
      </c>
      <c r="M23" s="17"/>
      <c r="N23" s="20"/>
      <c r="O23" s="20"/>
      <c r="P23" s="17"/>
      <c r="Q23" s="17"/>
      <c r="R23" s="23"/>
      <c r="S23" s="24"/>
      <c r="T23" s="3"/>
    </row>
    <row r="24" spans="1:20" x14ac:dyDescent="0.25">
      <c r="A24" s="11" t="s">
        <v>7</v>
      </c>
      <c r="B24" s="17">
        <f t="shared" si="0"/>
        <v>82923.090000000011</v>
      </c>
      <c r="C24" s="17">
        <f t="shared" si="1"/>
        <v>98745.79</v>
      </c>
      <c r="D24" s="17">
        <f t="shared" si="2"/>
        <v>77063.790000000008</v>
      </c>
      <c r="E24" s="17">
        <f t="shared" si="3"/>
        <v>88593.489999999991</v>
      </c>
      <c r="F24" s="17">
        <v>69281.8</v>
      </c>
      <c r="G24" s="17">
        <v>71766.2</v>
      </c>
      <c r="H24" s="17">
        <f>17250.09-9468.1</f>
        <v>7781.99</v>
      </c>
      <c r="I24" s="17">
        <v>16827.29</v>
      </c>
      <c r="J24" s="17"/>
      <c r="K24" s="17"/>
      <c r="L24" s="17"/>
      <c r="M24" s="17">
        <v>4000</v>
      </c>
      <c r="N24" s="20"/>
      <c r="O24" s="20"/>
      <c r="P24" s="17">
        <v>5859.3</v>
      </c>
      <c r="Q24" s="17">
        <v>6152.3</v>
      </c>
      <c r="R24" s="23"/>
      <c r="S24" s="24"/>
      <c r="T24" s="3"/>
    </row>
    <row r="25" spans="1:20" ht="16.5" customHeight="1" x14ac:dyDescent="0.25">
      <c r="A25" s="11" t="s">
        <v>19</v>
      </c>
      <c r="B25" s="17">
        <f t="shared" si="0"/>
        <v>3000</v>
      </c>
      <c r="C25" s="17">
        <f t="shared" si="1"/>
        <v>3000</v>
      </c>
      <c r="D25" s="17"/>
      <c r="E25" s="17"/>
      <c r="F25" s="17"/>
      <c r="G25" s="17"/>
      <c r="H25" s="17"/>
      <c r="I25" s="17"/>
      <c r="J25" s="17">
        <v>3000</v>
      </c>
      <c r="K25" s="17">
        <v>3000</v>
      </c>
      <c r="L25" s="17"/>
      <c r="M25" s="17"/>
      <c r="N25" s="20"/>
      <c r="O25" s="20"/>
      <c r="P25" s="17"/>
      <c r="Q25" s="17"/>
      <c r="R25" s="23"/>
      <c r="S25" s="24"/>
      <c r="T25" s="3"/>
    </row>
    <row r="26" spans="1:20" s="4" customFormat="1" ht="17.25" customHeight="1" x14ac:dyDescent="0.25">
      <c r="A26" s="15" t="s">
        <v>17</v>
      </c>
      <c r="B26" s="18">
        <f t="shared" ref="B26:S26" si="4">SUM(B17:B25)</f>
        <v>436275.85000000003</v>
      </c>
      <c r="C26" s="18">
        <f>SUM(C17:C25)</f>
        <v>406268.55</v>
      </c>
      <c r="D26" s="18">
        <f t="shared" si="4"/>
        <v>403759.35</v>
      </c>
      <c r="E26" s="18">
        <f t="shared" si="4"/>
        <v>372726.15</v>
      </c>
      <c r="F26" s="18">
        <f t="shared" si="4"/>
        <v>324487.10000000003</v>
      </c>
      <c r="G26" s="18">
        <f t="shared" si="4"/>
        <v>332876.69999999995</v>
      </c>
      <c r="H26" s="18">
        <f t="shared" si="4"/>
        <v>79272.25</v>
      </c>
      <c r="I26" s="18">
        <f t="shared" si="4"/>
        <v>39849.450000000004</v>
      </c>
      <c r="J26" s="18">
        <f t="shared" si="4"/>
        <v>3000</v>
      </c>
      <c r="K26" s="18">
        <f t="shared" si="4"/>
        <v>3000</v>
      </c>
      <c r="L26" s="18">
        <f t="shared" si="4"/>
        <v>9000</v>
      </c>
      <c r="M26" s="18">
        <f t="shared" si="4"/>
        <v>9000</v>
      </c>
      <c r="N26" s="23">
        <f t="shared" si="4"/>
        <v>0</v>
      </c>
      <c r="O26" s="23">
        <f t="shared" si="4"/>
        <v>0</v>
      </c>
      <c r="P26" s="18">
        <f t="shared" si="4"/>
        <v>20516.5</v>
      </c>
      <c r="Q26" s="18">
        <f t="shared" si="4"/>
        <v>21542.400000000001</v>
      </c>
      <c r="R26" s="23">
        <f t="shared" si="4"/>
        <v>0</v>
      </c>
      <c r="S26" s="23">
        <f t="shared" si="4"/>
        <v>0</v>
      </c>
      <c r="T26" s="3"/>
    </row>
    <row r="27" spans="1:20" x14ac:dyDescent="0.25">
      <c r="B27" s="2"/>
      <c r="C27" s="2"/>
      <c r="D27" s="2"/>
      <c r="E27" s="2"/>
      <c r="F27" s="2"/>
      <c r="G27" s="2"/>
      <c r="H27" s="12"/>
      <c r="I27" s="12"/>
      <c r="J27" s="12"/>
      <c r="K27" s="12"/>
      <c r="L27" s="2"/>
      <c r="M27" s="2"/>
      <c r="N27" s="2"/>
      <c r="O27" s="2"/>
      <c r="P27" s="12"/>
      <c r="Q27" s="12"/>
      <c r="R27" s="12"/>
    </row>
    <row r="28" spans="1:20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13"/>
      <c r="M28" s="13"/>
      <c r="N28" s="2"/>
      <c r="O28" s="2"/>
      <c r="P28" s="12"/>
      <c r="Q28" s="12"/>
      <c r="R28" s="12"/>
    </row>
    <row r="29" spans="1:20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2"/>
      <c r="Q29" s="12"/>
      <c r="R29" s="12"/>
    </row>
    <row r="30" spans="1:20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2"/>
      <c r="Q30" s="12"/>
      <c r="R30" s="12"/>
    </row>
  </sheetData>
  <mergeCells count="13">
    <mergeCell ref="A10:R10"/>
    <mergeCell ref="A12:A15"/>
    <mergeCell ref="B12:C15"/>
    <mergeCell ref="D14:E15"/>
    <mergeCell ref="F15:G15"/>
    <mergeCell ref="H15:I15"/>
    <mergeCell ref="F14:I14"/>
    <mergeCell ref="D12:S13"/>
    <mergeCell ref="J14:K15"/>
    <mergeCell ref="L14:M15"/>
    <mergeCell ref="N14:O15"/>
    <mergeCell ref="P14:Q15"/>
    <mergeCell ref="R14:S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6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2022-02-08T14:43:51Z</cp:lastPrinted>
  <dcterms:created xsi:type="dcterms:W3CDTF">1996-10-08T23:32:33Z</dcterms:created>
  <dcterms:modified xsi:type="dcterms:W3CDTF">2022-02-16T16:55:49Z</dcterms:modified>
</cp:coreProperties>
</file>